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6720"/>
  </bookViews>
  <sheets>
    <sheet name="MẪU 4" sheetId="4" r:id="rId1"/>
  </sheets>
  <definedNames>
    <definedName name="_xlnm.Print_Titles" localSheetId="0">'MẪU 4'!$9:$9</definedName>
    <definedName name="xl3a" localSheetId="0">'MẪU 4'!$F$10:$F$34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4" l="1"/>
  <c r="B40" i="4"/>
  <c r="B39" i="4"/>
  <c r="B38" i="4"/>
  <c r="B37" i="4"/>
  <c r="E34" i="4"/>
  <c r="F25" i="4" l="1"/>
  <c r="F34" i="4" l="1"/>
  <c r="F33" i="4"/>
  <c r="F29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</calcChain>
</file>

<file path=xl/sharedStrings.xml><?xml version="1.0" encoding="utf-8"?>
<sst xmlns="http://schemas.openxmlformats.org/spreadsheetml/2006/main" count="18" uniqueCount="18">
  <si>
    <t>TT</t>
  </si>
  <si>
    <t>Xếp loại</t>
  </si>
  <si>
    <t>Họ và tên</t>
  </si>
  <si>
    <t>Ghi chú</t>
  </si>
  <si>
    <t>Thống kê</t>
  </si>
  <si>
    <t xml:space="preserve"> KẾT QUẢ ĐÁNH GIÁ RÈN LUYỆN LỚP …………………………</t>
  </si>
  <si>
    <t>NĂM HỌC ………-………</t>
  </si>
  <si>
    <t>Học kỳ II</t>
  </si>
  <si>
    <t>Học Kỳ I</t>
  </si>
  <si>
    <t>Cả năm</t>
  </si>
  <si>
    <t>Kon Tum, ngày….tháng….năm….</t>
  </si>
  <si>
    <t>PHÒNG TCCB - CTHSSV</t>
  </si>
  <si>
    <t>TRƯỞNG PHÒNG</t>
  </si>
  <si>
    <t>BM/QT03/TCCB/04</t>
  </si>
  <si>
    <t xml:space="preserve">                              </t>
  </si>
  <si>
    <r>
      <t xml:space="preserve">  </t>
    </r>
    <r>
      <rPr>
        <b/>
        <sz val="13"/>
        <color theme="1"/>
        <rFont val="Times New Roman"/>
        <family val="1"/>
      </rPr>
      <t xml:space="preserve">TRƯỜNG CAO ĐẲNG KON TUM </t>
    </r>
    <r>
      <rPr>
        <b/>
        <sz val="14"/>
        <color theme="1"/>
        <rFont val="Times New Roman"/>
        <family val="1"/>
      </rPr>
      <t xml:space="preserve">                                  Độc lập - Tự do - Hạnh phúc</t>
    </r>
  </si>
  <si>
    <r>
      <t xml:space="preserve">              UBND TỈNH KON TUM                                   </t>
    </r>
    <r>
      <rPr>
        <b/>
        <sz val="13"/>
        <color indexed="8"/>
        <rFont val="Times New Roman"/>
        <family val="1"/>
      </rPr>
      <t>CỘNG HOÀ XÃ HỘI CHỦ NGHĨA VIỆT NAM</t>
    </r>
  </si>
  <si>
    <t>Tập thể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</si>
</sst>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4"/>
      <color theme="1"/>
      <name val="Times New Roman"/>
      <family val="2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.VnTime"/>
      <family val="2"/>
    </font>
    <font>
      <b/>
      <sz val="12"/>
      <name val="Times New Roman"/>
      <family val="1"/>
    </font>
    <font>
      <sz val="12"/>
      <name val=".VnTime"/>
      <family val="2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3"/>
      <name val=".VnTime"/>
      <family val="2"/>
    </font>
    <font>
      <b/>
      <sz val="13"/>
      <color indexed="8"/>
      <name val="Times New Roman"/>
      <family val="1"/>
    </font>
    <font>
      <i/>
      <sz val="14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6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/>
    </xf>
    <xf numFmtId="0" fontId="10" fillId="0" borderId="0" xfId="1" applyBorder="1" applyProtection="1">
      <protection locked="0"/>
    </xf>
    <xf numFmtId="0" fontId="10" fillId="0" borderId="0" xfId="1" applyBorder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12" fillId="0" borderId="0" xfId="1" applyFont="1" applyBorder="1" applyProtection="1">
      <protection locked="0"/>
    </xf>
    <xf numFmtId="0" fontId="10" fillId="0" borderId="0" xfId="1" applyProtection="1">
      <protection locked="0"/>
    </xf>
    <xf numFmtId="0" fontId="10" fillId="0" borderId="0" xfId="1" applyAlignment="1" applyProtection="1">
      <alignment horizontal="center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 shrinkToFi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8" fillId="2" borderId="1" xfId="2" applyFont="1" applyFill="1" applyBorder="1" applyAlignment="1" applyProtection="1">
      <alignment horizontal="center"/>
      <protection hidden="1"/>
    </xf>
    <xf numFmtId="0" fontId="8" fillId="2" borderId="1" xfId="2" applyFont="1" applyFill="1" applyBorder="1" applyProtection="1">
      <protection locked="0"/>
    </xf>
    <xf numFmtId="164" fontId="8" fillId="2" borderId="1" xfId="1" applyNumberFormat="1" applyFont="1" applyFill="1" applyBorder="1" applyAlignment="1" applyProtection="1">
      <alignment horizontal="center"/>
      <protection locked="0"/>
    </xf>
    <xf numFmtId="164" fontId="7" fillId="2" borderId="1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 applyProtection="1">
      <protection hidden="1"/>
    </xf>
    <xf numFmtId="0" fontId="8" fillId="2" borderId="1" xfId="1" applyFont="1" applyFill="1" applyBorder="1" applyProtection="1">
      <protection locked="0"/>
    </xf>
    <xf numFmtId="0" fontId="9" fillId="0" borderId="4" xfId="1" applyFont="1" applyBorder="1" applyAlignment="1" applyProtection="1"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4" fillId="0" borderId="0" xfId="1" applyFont="1" applyFill="1" applyBorder="1" applyProtection="1">
      <protection hidden="1"/>
    </xf>
    <xf numFmtId="0" fontId="15" fillId="0" borderId="0" xfId="1" applyFont="1" applyAlignment="1" applyProtection="1">
      <alignment horizontal="center"/>
      <protection locked="0"/>
    </xf>
    <xf numFmtId="0" fontId="9" fillId="0" borderId="0" xfId="2" applyFont="1" applyFill="1" applyBorder="1" applyProtection="1">
      <protection hidden="1"/>
    </xf>
    <xf numFmtId="0" fontId="7" fillId="0" borderId="0" xfId="1" applyFont="1" applyAlignment="1" applyProtection="1">
      <protection locked="0"/>
    </xf>
    <xf numFmtId="0" fontId="9" fillId="0" borderId="0" xfId="1" applyFont="1" applyAlignment="1" applyProtection="1">
      <protection locked="0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1" applyFont="1" applyAlignment="1" applyProtection="1">
      <alignment horizontal="center"/>
      <protection locked="0"/>
    </xf>
    <xf numFmtId="0" fontId="10" fillId="0" borderId="0" xfId="1" applyAlignment="1" applyProtection="1">
      <alignment horizontal="center"/>
      <protection locked="0"/>
    </xf>
    <xf numFmtId="0" fontId="1" fillId="0" borderId="0" xfId="0" applyFont="1" applyAlignment="1">
      <alignment horizontal="center" vertical="center" wrapText="1"/>
    </xf>
    <xf numFmtId="0" fontId="5" fillId="0" borderId="0" xfId="1" applyFont="1" applyAlignment="1" applyProtection="1">
      <alignment horizontal="center" vertical="center"/>
      <protection locked="0"/>
    </xf>
    <xf numFmtId="0" fontId="13" fillId="0" borderId="5" xfId="1" applyFont="1" applyBorder="1" applyAlignment="1" applyProtection="1">
      <alignment horizontal="left"/>
      <protection locked="0"/>
    </xf>
    <xf numFmtId="0" fontId="9" fillId="0" borderId="4" xfId="1" applyFont="1" applyBorder="1" applyAlignment="1" applyProtection="1">
      <alignment horizontal="center"/>
      <protection locked="0"/>
    </xf>
    <xf numFmtId="0" fontId="17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7" fillId="2" borderId="6" xfId="2" applyFont="1" applyFill="1" applyBorder="1" applyAlignment="1" applyProtection="1">
      <alignment horizontal="center"/>
      <protection hidden="1"/>
    </xf>
    <xf numFmtId="0" fontId="7" fillId="2" borderId="3" xfId="2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center"/>
      <protection hidden="1"/>
    </xf>
  </cellXfs>
  <cellStyles count="3">
    <cellStyle name="Normal" xfId="0" builtinId="0"/>
    <cellStyle name="Normal_DScaclopnamhoc04-05 3" xfId="2"/>
    <cellStyle name="Normal_Mau_RenLuyen_HocKy" xfId="1"/>
  </cellStyles>
  <dxfs count="2">
    <dxf>
      <font>
        <u val="double"/>
        <color rgb="FFFF0000"/>
      </font>
    </dxf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367438</xdr:colOff>
      <xdr:row>6</xdr:row>
      <xdr:rowOff>47034</xdr:rowOff>
    </xdr:from>
    <xdr:to>
      <xdr:col>3</xdr:col>
      <xdr:colOff>529382</xdr:colOff>
      <xdr:row>6</xdr:row>
      <xdr:rowOff>47034</xdr:rowOff>
    </xdr:to>
    <xdr:cxnSp macro="">
      <xdr:nvCxnSpPr>
        <xdr:cNvPr id="4" name="Straight Connector 3"/>
        <xdr:cNvCxnSpPr/>
      </xdr:nvCxnSpPr>
      <xdr:spPr>
        <a:xfrm>
          <a:off x="2634388" y="1513884"/>
          <a:ext cx="11525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3</xdr:row>
      <xdr:rowOff>47625</xdr:rowOff>
    </xdr:from>
    <xdr:to>
      <xdr:col>1</xdr:col>
      <xdr:colOff>1543050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819150" y="73342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933450</xdr:colOff>
      <xdr:row>3</xdr:row>
      <xdr:rowOff>28575</xdr:rowOff>
    </xdr:from>
    <xdr:to>
      <xdr:col>6</xdr:col>
      <xdr:colOff>95250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4191000" y="714375"/>
          <a:ext cx="2219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L7" sqref="L7"/>
    </sheetView>
  </sheetViews>
  <sheetFormatPr defaultColWidth="8.88671875" defaultRowHeight="16.5" x14ac:dyDescent="0.25"/>
  <cols>
    <col min="1" max="1" width="3" style="6" bestFit="1" customWidth="1"/>
    <col min="2" max="2" width="23.44140625" style="2" customWidth="1"/>
    <col min="3" max="3" width="11.5546875" style="6" customWidth="1"/>
    <col min="4" max="4" width="11.33203125" style="6" customWidth="1"/>
    <col min="5" max="5" width="11.109375" style="6" customWidth="1"/>
    <col min="6" max="6" width="13.21875" style="7" customWidth="1"/>
    <col min="7" max="7" width="11" style="6" customWidth="1"/>
    <col min="8" max="10" width="8.88671875" style="6"/>
    <col min="11" max="12" width="8.88671875" style="6" customWidth="1"/>
    <col min="13" max="257" width="8.88671875" style="6"/>
    <col min="258" max="258" width="3" style="6" bestFit="1" customWidth="1"/>
    <col min="259" max="259" width="22" style="6" customWidth="1"/>
    <col min="260" max="260" width="13.6640625" style="6" customWidth="1"/>
    <col min="261" max="261" width="12.109375" style="6" customWidth="1"/>
    <col min="262" max="262" width="15.77734375" style="6" customWidth="1"/>
    <col min="263" max="263" width="11" style="6" customWidth="1"/>
    <col min="264" max="266" width="8.88671875" style="6"/>
    <col min="267" max="268" width="8.88671875" style="6" customWidth="1"/>
    <col min="269" max="513" width="8.88671875" style="6"/>
    <col min="514" max="514" width="3" style="6" bestFit="1" customWidth="1"/>
    <col min="515" max="515" width="22" style="6" customWidth="1"/>
    <col min="516" max="516" width="13.6640625" style="6" customWidth="1"/>
    <col min="517" max="517" width="12.109375" style="6" customWidth="1"/>
    <col min="518" max="518" width="15.77734375" style="6" customWidth="1"/>
    <col min="519" max="519" width="11" style="6" customWidth="1"/>
    <col min="520" max="522" width="8.88671875" style="6"/>
    <col min="523" max="524" width="8.88671875" style="6" customWidth="1"/>
    <col min="525" max="769" width="8.88671875" style="6"/>
    <col min="770" max="770" width="3" style="6" bestFit="1" customWidth="1"/>
    <col min="771" max="771" width="22" style="6" customWidth="1"/>
    <col min="772" max="772" width="13.6640625" style="6" customWidth="1"/>
    <col min="773" max="773" width="12.109375" style="6" customWidth="1"/>
    <col min="774" max="774" width="15.77734375" style="6" customWidth="1"/>
    <col min="775" max="775" width="11" style="6" customWidth="1"/>
    <col min="776" max="778" width="8.88671875" style="6"/>
    <col min="779" max="780" width="8.88671875" style="6" customWidth="1"/>
    <col min="781" max="1025" width="8.88671875" style="6"/>
    <col min="1026" max="1026" width="3" style="6" bestFit="1" customWidth="1"/>
    <col min="1027" max="1027" width="22" style="6" customWidth="1"/>
    <col min="1028" max="1028" width="13.6640625" style="6" customWidth="1"/>
    <col min="1029" max="1029" width="12.109375" style="6" customWidth="1"/>
    <col min="1030" max="1030" width="15.77734375" style="6" customWidth="1"/>
    <col min="1031" max="1031" width="11" style="6" customWidth="1"/>
    <col min="1032" max="1034" width="8.88671875" style="6"/>
    <col min="1035" max="1036" width="8.88671875" style="6" customWidth="1"/>
    <col min="1037" max="1281" width="8.88671875" style="6"/>
    <col min="1282" max="1282" width="3" style="6" bestFit="1" customWidth="1"/>
    <col min="1283" max="1283" width="22" style="6" customWidth="1"/>
    <col min="1284" max="1284" width="13.6640625" style="6" customWidth="1"/>
    <col min="1285" max="1285" width="12.109375" style="6" customWidth="1"/>
    <col min="1286" max="1286" width="15.77734375" style="6" customWidth="1"/>
    <col min="1287" max="1287" width="11" style="6" customWidth="1"/>
    <col min="1288" max="1290" width="8.88671875" style="6"/>
    <col min="1291" max="1292" width="8.88671875" style="6" customWidth="1"/>
    <col min="1293" max="1537" width="8.88671875" style="6"/>
    <col min="1538" max="1538" width="3" style="6" bestFit="1" customWidth="1"/>
    <col min="1539" max="1539" width="22" style="6" customWidth="1"/>
    <col min="1540" max="1540" width="13.6640625" style="6" customWidth="1"/>
    <col min="1541" max="1541" width="12.109375" style="6" customWidth="1"/>
    <col min="1542" max="1542" width="15.77734375" style="6" customWidth="1"/>
    <col min="1543" max="1543" width="11" style="6" customWidth="1"/>
    <col min="1544" max="1546" width="8.88671875" style="6"/>
    <col min="1547" max="1548" width="8.88671875" style="6" customWidth="1"/>
    <col min="1549" max="1793" width="8.88671875" style="6"/>
    <col min="1794" max="1794" width="3" style="6" bestFit="1" customWidth="1"/>
    <col min="1795" max="1795" width="22" style="6" customWidth="1"/>
    <col min="1796" max="1796" width="13.6640625" style="6" customWidth="1"/>
    <col min="1797" max="1797" width="12.109375" style="6" customWidth="1"/>
    <col min="1798" max="1798" width="15.77734375" style="6" customWidth="1"/>
    <col min="1799" max="1799" width="11" style="6" customWidth="1"/>
    <col min="1800" max="1802" width="8.88671875" style="6"/>
    <col min="1803" max="1804" width="8.88671875" style="6" customWidth="1"/>
    <col min="1805" max="2049" width="8.88671875" style="6"/>
    <col min="2050" max="2050" width="3" style="6" bestFit="1" customWidth="1"/>
    <col min="2051" max="2051" width="22" style="6" customWidth="1"/>
    <col min="2052" max="2052" width="13.6640625" style="6" customWidth="1"/>
    <col min="2053" max="2053" width="12.109375" style="6" customWidth="1"/>
    <col min="2054" max="2054" width="15.77734375" style="6" customWidth="1"/>
    <col min="2055" max="2055" width="11" style="6" customWidth="1"/>
    <col min="2056" max="2058" width="8.88671875" style="6"/>
    <col min="2059" max="2060" width="8.88671875" style="6" customWidth="1"/>
    <col min="2061" max="2305" width="8.88671875" style="6"/>
    <col min="2306" max="2306" width="3" style="6" bestFit="1" customWidth="1"/>
    <col min="2307" max="2307" width="22" style="6" customWidth="1"/>
    <col min="2308" max="2308" width="13.6640625" style="6" customWidth="1"/>
    <col min="2309" max="2309" width="12.109375" style="6" customWidth="1"/>
    <col min="2310" max="2310" width="15.77734375" style="6" customWidth="1"/>
    <col min="2311" max="2311" width="11" style="6" customWidth="1"/>
    <col min="2312" max="2314" width="8.88671875" style="6"/>
    <col min="2315" max="2316" width="8.88671875" style="6" customWidth="1"/>
    <col min="2317" max="2561" width="8.88671875" style="6"/>
    <col min="2562" max="2562" width="3" style="6" bestFit="1" customWidth="1"/>
    <col min="2563" max="2563" width="22" style="6" customWidth="1"/>
    <col min="2564" max="2564" width="13.6640625" style="6" customWidth="1"/>
    <col min="2565" max="2565" width="12.109375" style="6" customWidth="1"/>
    <col min="2566" max="2566" width="15.77734375" style="6" customWidth="1"/>
    <col min="2567" max="2567" width="11" style="6" customWidth="1"/>
    <col min="2568" max="2570" width="8.88671875" style="6"/>
    <col min="2571" max="2572" width="8.88671875" style="6" customWidth="1"/>
    <col min="2573" max="2817" width="8.88671875" style="6"/>
    <col min="2818" max="2818" width="3" style="6" bestFit="1" customWidth="1"/>
    <col min="2819" max="2819" width="22" style="6" customWidth="1"/>
    <col min="2820" max="2820" width="13.6640625" style="6" customWidth="1"/>
    <col min="2821" max="2821" width="12.109375" style="6" customWidth="1"/>
    <col min="2822" max="2822" width="15.77734375" style="6" customWidth="1"/>
    <col min="2823" max="2823" width="11" style="6" customWidth="1"/>
    <col min="2824" max="2826" width="8.88671875" style="6"/>
    <col min="2827" max="2828" width="8.88671875" style="6" customWidth="1"/>
    <col min="2829" max="3073" width="8.88671875" style="6"/>
    <col min="3074" max="3074" width="3" style="6" bestFit="1" customWidth="1"/>
    <col min="3075" max="3075" width="22" style="6" customWidth="1"/>
    <col min="3076" max="3076" width="13.6640625" style="6" customWidth="1"/>
    <col min="3077" max="3077" width="12.109375" style="6" customWidth="1"/>
    <col min="3078" max="3078" width="15.77734375" style="6" customWidth="1"/>
    <col min="3079" max="3079" width="11" style="6" customWidth="1"/>
    <col min="3080" max="3082" width="8.88671875" style="6"/>
    <col min="3083" max="3084" width="8.88671875" style="6" customWidth="1"/>
    <col min="3085" max="3329" width="8.88671875" style="6"/>
    <col min="3330" max="3330" width="3" style="6" bestFit="1" customWidth="1"/>
    <col min="3331" max="3331" width="22" style="6" customWidth="1"/>
    <col min="3332" max="3332" width="13.6640625" style="6" customWidth="1"/>
    <col min="3333" max="3333" width="12.109375" style="6" customWidth="1"/>
    <col min="3334" max="3334" width="15.77734375" style="6" customWidth="1"/>
    <col min="3335" max="3335" width="11" style="6" customWidth="1"/>
    <col min="3336" max="3338" width="8.88671875" style="6"/>
    <col min="3339" max="3340" width="8.88671875" style="6" customWidth="1"/>
    <col min="3341" max="3585" width="8.88671875" style="6"/>
    <col min="3586" max="3586" width="3" style="6" bestFit="1" customWidth="1"/>
    <col min="3587" max="3587" width="22" style="6" customWidth="1"/>
    <col min="3588" max="3588" width="13.6640625" style="6" customWidth="1"/>
    <col min="3589" max="3589" width="12.109375" style="6" customWidth="1"/>
    <col min="3590" max="3590" width="15.77734375" style="6" customWidth="1"/>
    <col min="3591" max="3591" width="11" style="6" customWidth="1"/>
    <col min="3592" max="3594" width="8.88671875" style="6"/>
    <col min="3595" max="3596" width="8.88671875" style="6" customWidth="1"/>
    <col min="3597" max="3841" width="8.88671875" style="6"/>
    <col min="3842" max="3842" width="3" style="6" bestFit="1" customWidth="1"/>
    <col min="3843" max="3843" width="22" style="6" customWidth="1"/>
    <col min="3844" max="3844" width="13.6640625" style="6" customWidth="1"/>
    <col min="3845" max="3845" width="12.109375" style="6" customWidth="1"/>
    <col min="3846" max="3846" width="15.77734375" style="6" customWidth="1"/>
    <col min="3847" max="3847" width="11" style="6" customWidth="1"/>
    <col min="3848" max="3850" width="8.88671875" style="6"/>
    <col min="3851" max="3852" width="8.88671875" style="6" customWidth="1"/>
    <col min="3853" max="4097" width="8.88671875" style="6"/>
    <col min="4098" max="4098" width="3" style="6" bestFit="1" customWidth="1"/>
    <col min="4099" max="4099" width="22" style="6" customWidth="1"/>
    <col min="4100" max="4100" width="13.6640625" style="6" customWidth="1"/>
    <col min="4101" max="4101" width="12.109375" style="6" customWidth="1"/>
    <col min="4102" max="4102" width="15.77734375" style="6" customWidth="1"/>
    <col min="4103" max="4103" width="11" style="6" customWidth="1"/>
    <col min="4104" max="4106" width="8.88671875" style="6"/>
    <col min="4107" max="4108" width="8.88671875" style="6" customWidth="1"/>
    <col min="4109" max="4353" width="8.88671875" style="6"/>
    <col min="4354" max="4354" width="3" style="6" bestFit="1" customWidth="1"/>
    <col min="4355" max="4355" width="22" style="6" customWidth="1"/>
    <col min="4356" max="4356" width="13.6640625" style="6" customWidth="1"/>
    <col min="4357" max="4357" width="12.109375" style="6" customWidth="1"/>
    <col min="4358" max="4358" width="15.77734375" style="6" customWidth="1"/>
    <col min="4359" max="4359" width="11" style="6" customWidth="1"/>
    <col min="4360" max="4362" width="8.88671875" style="6"/>
    <col min="4363" max="4364" width="8.88671875" style="6" customWidth="1"/>
    <col min="4365" max="4609" width="8.88671875" style="6"/>
    <col min="4610" max="4610" width="3" style="6" bestFit="1" customWidth="1"/>
    <col min="4611" max="4611" width="22" style="6" customWidth="1"/>
    <col min="4612" max="4612" width="13.6640625" style="6" customWidth="1"/>
    <col min="4613" max="4613" width="12.109375" style="6" customWidth="1"/>
    <col min="4614" max="4614" width="15.77734375" style="6" customWidth="1"/>
    <col min="4615" max="4615" width="11" style="6" customWidth="1"/>
    <col min="4616" max="4618" width="8.88671875" style="6"/>
    <col min="4619" max="4620" width="8.88671875" style="6" customWidth="1"/>
    <col min="4621" max="4865" width="8.88671875" style="6"/>
    <col min="4866" max="4866" width="3" style="6" bestFit="1" customWidth="1"/>
    <col min="4867" max="4867" width="22" style="6" customWidth="1"/>
    <col min="4868" max="4868" width="13.6640625" style="6" customWidth="1"/>
    <col min="4869" max="4869" width="12.109375" style="6" customWidth="1"/>
    <col min="4870" max="4870" width="15.77734375" style="6" customWidth="1"/>
    <col min="4871" max="4871" width="11" style="6" customWidth="1"/>
    <col min="4872" max="4874" width="8.88671875" style="6"/>
    <col min="4875" max="4876" width="8.88671875" style="6" customWidth="1"/>
    <col min="4877" max="5121" width="8.88671875" style="6"/>
    <col min="5122" max="5122" width="3" style="6" bestFit="1" customWidth="1"/>
    <col min="5123" max="5123" width="22" style="6" customWidth="1"/>
    <col min="5124" max="5124" width="13.6640625" style="6" customWidth="1"/>
    <col min="5125" max="5125" width="12.109375" style="6" customWidth="1"/>
    <col min="5126" max="5126" width="15.77734375" style="6" customWidth="1"/>
    <col min="5127" max="5127" width="11" style="6" customWidth="1"/>
    <col min="5128" max="5130" width="8.88671875" style="6"/>
    <col min="5131" max="5132" width="8.88671875" style="6" customWidth="1"/>
    <col min="5133" max="5377" width="8.88671875" style="6"/>
    <col min="5378" max="5378" width="3" style="6" bestFit="1" customWidth="1"/>
    <col min="5379" max="5379" width="22" style="6" customWidth="1"/>
    <col min="5380" max="5380" width="13.6640625" style="6" customWidth="1"/>
    <col min="5381" max="5381" width="12.109375" style="6" customWidth="1"/>
    <col min="5382" max="5382" width="15.77734375" style="6" customWidth="1"/>
    <col min="5383" max="5383" width="11" style="6" customWidth="1"/>
    <col min="5384" max="5386" width="8.88671875" style="6"/>
    <col min="5387" max="5388" width="8.88671875" style="6" customWidth="1"/>
    <col min="5389" max="5633" width="8.88671875" style="6"/>
    <col min="5634" max="5634" width="3" style="6" bestFit="1" customWidth="1"/>
    <col min="5635" max="5635" width="22" style="6" customWidth="1"/>
    <col min="5636" max="5636" width="13.6640625" style="6" customWidth="1"/>
    <col min="5637" max="5637" width="12.109375" style="6" customWidth="1"/>
    <col min="5638" max="5638" width="15.77734375" style="6" customWidth="1"/>
    <col min="5639" max="5639" width="11" style="6" customWidth="1"/>
    <col min="5640" max="5642" width="8.88671875" style="6"/>
    <col min="5643" max="5644" width="8.88671875" style="6" customWidth="1"/>
    <col min="5645" max="5889" width="8.88671875" style="6"/>
    <col min="5890" max="5890" width="3" style="6" bestFit="1" customWidth="1"/>
    <col min="5891" max="5891" width="22" style="6" customWidth="1"/>
    <col min="5892" max="5892" width="13.6640625" style="6" customWidth="1"/>
    <col min="5893" max="5893" width="12.109375" style="6" customWidth="1"/>
    <col min="5894" max="5894" width="15.77734375" style="6" customWidth="1"/>
    <col min="5895" max="5895" width="11" style="6" customWidth="1"/>
    <col min="5896" max="5898" width="8.88671875" style="6"/>
    <col min="5899" max="5900" width="8.88671875" style="6" customWidth="1"/>
    <col min="5901" max="6145" width="8.88671875" style="6"/>
    <col min="6146" max="6146" width="3" style="6" bestFit="1" customWidth="1"/>
    <col min="6147" max="6147" width="22" style="6" customWidth="1"/>
    <col min="6148" max="6148" width="13.6640625" style="6" customWidth="1"/>
    <col min="6149" max="6149" width="12.109375" style="6" customWidth="1"/>
    <col min="6150" max="6150" width="15.77734375" style="6" customWidth="1"/>
    <col min="6151" max="6151" width="11" style="6" customWidth="1"/>
    <col min="6152" max="6154" width="8.88671875" style="6"/>
    <col min="6155" max="6156" width="8.88671875" style="6" customWidth="1"/>
    <col min="6157" max="6401" width="8.88671875" style="6"/>
    <col min="6402" max="6402" width="3" style="6" bestFit="1" customWidth="1"/>
    <col min="6403" max="6403" width="22" style="6" customWidth="1"/>
    <col min="6404" max="6404" width="13.6640625" style="6" customWidth="1"/>
    <col min="6405" max="6405" width="12.109375" style="6" customWidth="1"/>
    <col min="6406" max="6406" width="15.77734375" style="6" customWidth="1"/>
    <col min="6407" max="6407" width="11" style="6" customWidth="1"/>
    <col min="6408" max="6410" width="8.88671875" style="6"/>
    <col min="6411" max="6412" width="8.88671875" style="6" customWidth="1"/>
    <col min="6413" max="6657" width="8.88671875" style="6"/>
    <col min="6658" max="6658" width="3" style="6" bestFit="1" customWidth="1"/>
    <col min="6659" max="6659" width="22" style="6" customWidth="1"/>
    <col min="6660" max="6660" width="13.6640625" style="6" customWidth="1"/>
    <col min="6661" max="6661" width="12.109375" style="6" customWidth="1"/>
    <col min="6662" max="6662" width="15.77734375" style="6" customWidth="1"/>
    <col min="6663" max="6663" width="11" style="6" customWidth="1"/>
    <col min="6664" max="6666" width="8.88671875" style="6"/>
    <col min="6667" max="6668" width="8.88671875" style="6" customWidth="1"/>
    <col min="6669" max="6913" width="8.88671875" style="6"/>
    <col min="6914" max="6914" width="3" style="6" bestFit="1" customWidth="1"/>
    <col min="6915" max="6915" width="22" style="6" customWidth="1"/>
    <col min="6916" max="6916" width="13.6640625" style="6" customWidth="1"/>
    <col min="6917" max="6917" width="12.109375" style="6" customWidth="1"/>
    <col min="6918" max="6918" width="15.77734375" style="6" customWidth="1"/>
    <col min="6919" max="6919" width="11" style="6" customWidth="1"/>
    <col min="6920" max="6922" width="8.88671875" style="6"/>
    <col min="6923" max="6924" width="8.88671875" style="6" customWidth="1"/>
    <col min="6925" max="7169" width="8.88671875" style="6"/>
    <col min="7170" max="7170" width="3" style="6" bestFit="1" customWidth="1"/>
    <col min="7171" max="7171" width="22" style="6" customWidth="1"/>
    <col min="7172" max="7172" width="13.6640625" style="6" customWidth="1"/>
    <col min="7173" max="7173" width="12.109375" style="6" customWidth="1"/>
    <col min="7174" max="7174" width="15.77734375" style="6" customWidth="1"/>
    <col min="7175" max="7175" width="11" style="6" customWidth="1"/>
    <col min="7176" max="7178" width="8.88671875" style="6"/>
    <col min="7179" max="7180" width="8.88671875" style="6" customWidth="1"/>
    <col min="7181" max="7425" width="8.88671875" style="6"/>
    <col min="7426" max="7426" width="3" style="6" bestFit="1" customWidth="1"/>
    <col min="7427" max="7427" width="22" style="6" customWidth="1"/>
    <col min="7428" max="7428" width="13.6640625" style="6" customWidth="1"/>
    <col min="7429" max="7429" width="12.109375" style="6" customWidth="1"/>
    <col min="7430" max="7430" width="15.77734375" style="6" customWidth="1"/>
    <col min="7431" max="7431" width="11" style="6" customWidth="1"/>
    <col min="7432" max="7434" width="8.88671875" style="6"/>
    <col min="7435" max="7436" width="8.88671875" style="6" customWidth="1"/>
    <col min="7437" max="7681" width="8.88671875" style="6"/>
    <col min="7682" max="7682" width="3" style="6" bestFit="1" customWidth="1"/>
    <col min="7683" max="7683" width="22" style="6" customWidth="1"/>
    <col min="7684" max="7684" width="13.6640625" style="6" customWidth="1"/>
    <col min="7685" max="7685" width="12.109375" style="6" customWidth="1"/>
    <col min="7686" max="7686" width="15.77734375" style="6" customWidth="1"/>
    <col min="7687" max="7687" width="11" style="6" customWidth="1"/>
    <col min="7688" max="7690" width="8.88671875" style="6"/>
    <col min="7691" max="7692" width="8.88671875" style="6" customWidth="1"/>
    <col min="7693" max="7937" width="8.88671875" style="6"/>
    <col min="7938" max="7938" width="3" style="6" bestFit="1" customWidth="1"/>
    <col min="7939" max="7939" width="22" style="6" customWidth="1"/>
    <col min="7940" max="7940" width="13.6640625" style="6" customWidth="1"/>
    <col min="7941" max="7941" width="12.109375" style="6" customWidth="1"/>
    <col min="7942" max="7942" width="15.77734375" style="6" customWidth="1"/>
    <col min="7943" max="7943" width="11" style="6" customWidth="1"/>
    <col min="7944" max="7946" width="8.88671875" style="6"/>
    <col min="7947" max="7948" width="8.88671875" style="6" customWidth="1"/>
    <col min="7949" max="8193" width="8.88671875" style="6"/>
    <col min="8194" max="8194" width="3" style="6" bestFit="1" customWidth="1"/>
    <col min="8195" max="8195" width="22" style="6" customWidth="1"/>
    <col min="8196" max="8196" width="13.6640625" style="6" customWidth="1"/>
    <col min="8197" max="8197" width="12.109375" style="6" customWidth="1"/>
    <col min="8198" max="8198" width="15.77734375" style="6" customWidth="1"/>
    <col min="8199" max="8199" width="11" style="6" customWidth="1"/>
    <col min="8200" max="8202" width="8.88671875" style="6"/>
    <col min="8203" max="8204" width="8.88671875" style="6" customWidth="1"/>
    <col min="8205" max="8449" width="8.88671875" style="6"/>
    <col min="8450" max="8450" width="3" style="6" bestFit="1" customWidth="1"/>
    <col min="8451" max="8451" width="22" style="6" customWidth="1"/>
    <col min="8452" max="8452" width="13.6640625" style="6" customWidth="1"/>
    <col min="8453" max="8453" width="12.109375" style="6" customWidth="1"/>
    <col min="8454" max="8454" width="15.77734375" style="6" customWidth="1"/>
    <col min="8455" max="8455" width="11" style="6" customWidth="1"/>
    <col min="8456" max="8458" width="8.88671875" style="6"/>
    <col min="8459" max="8460" width="8.88671875" style="6" customWidth="1"/>
    <col min="8461" max="8705" width="8.88671875" style="6"/>
    <col min="8706" max="8706" width="3" style="6" bestFit="1" customWidth="1"/>
    <col min="8707" max="8707" width="22" style="6" customWidth="1"/>
    <col min="8708" max="8708" width="13.6640625" style="6" customWidth="1"/>
    <col min="8709" max="8709" width="12.109375" style="6" customWidth="1"/>
    <col min="8710" max="8710" width="15.77734375" style="6" customWidth="1"/>
    <col min="8711" max="8711" width="11" style="6" customWidth="1"/>
    <col min="8712" max="8714" width="8.88671875" style="6"/>
    <col min="8715" max="8716" width="8.88671875" style="6" customWidth="1"/>
    <col min="8717" max="8961" width="8.88671875" style="6"/>
    <col min="8962" max="8962" width="3" style="6" bestFit="1" customWidth="1"/>
    <col min="8963" max="8963" width="22" style="6" customWidth="1"/>
    <col min="8964" max="8964" width="13.6640625" style="6" customWidth="1"/>
    <col min="8965" max="8965" width="12.109375" style="6" customWidth="1"/>
    <col min="8966" max="8966" width="15.77734375" style="6" customWidth="1"/>
    <col min="8967" max="8967" width="11" style="6" customWidth="1"/>
    <col min="8968" max="8970" width="8.88671875" style="6"/>
    <col min="8971" max="8972" width="8.88671875" style="6" customWidth="1"/>
    <col min="8973" max="9217" width="8.88671875" style="6"/>
    <col min="9218" max="9218" width="3" style="6" bestFit="1" customWidth="1"/>
    <col min="9219" max="9219" width="22" style="6" customWidth="1"/>
    <col min="9220" max="9220" width="13.6640625" style="6" customWidth="1"/>
    <col min="9221" max="9221" width="12.109375" style="6" customWidth="1"/>
    <col min="9222" max="9222" width="15.77734375" style="6" customWidth="1"/>
    <col min="9223" max="9223" width="11" style="6" customWidth="1"/>
    <col min="9224" max="9226" width="8.88671875" style="6"/>
    <col min="9227" max="9228" width="8.88671875" style="6" customWidth="1"/>
    <col min="9229" max="9473" width="8.88671875" style="6"/>
    <col min="9474" max="9474" width="3" style="6" bestFit="1" customWidth="1"/>
    <col min="9475" max="9475" width="22" style="6" customWidth="1"/>
    <col min="9476" max="9476" width="13.6640625" style="6" customWidth="1"/>
    <col min="9477" max="9477" width="12.109375" style="6" customWidth="1"/>
    <col min="9478" max="9478" width="15.77734375" style="6" customWidth="1"/>
    <col min="9479" max="9479" width="11" style="6" customWidth="1"/>
    <col min="9480" max="9482" width="8.88671875" style="6"/>
    <col min="9483" max="9484" width="8.88671875" style="6" customWidth="1"/>
    <col min="9485" max="9729" width="8.88671875" style="6"/>
    <col min="9730" max="9730" width="3" style="6" bestFit="1" customWidth="1"/>
    <col min="9731" max="9731" width="22" style="6" customWidth="1"/>
    <col min="9732" max="9732" width="13.6640625" style="6" customWidth="1"/>
    <col min="9733" max="9733" width="12.109375" style="6" customWidth="1"/>
    <col min="9734" max="9734" width="15.77734375" style="6" customWidth="1"/>
    <col min="9735" max="9735" width="11" style="6" customWidth="1"/>
    <col min="9736" max="9738" width="8.88671875" style="6"/>
    <col min="9739" max="9740" width="8.88671875" style="6" customWidth="1"/>
    <col min="9741" max="9985" width="8.88671875" style="6"/>
    <col min="9986" max="9986" width="3" style="6" bestFit="1" customWidth="1"/>
    <col min="9987" max="9987" width="22" style="6" customWidth="1"/>
    <col min="9988" max="9988" width="13.6640625" style="6" customWidth="1"/>
    <col min="9989" max="9989" width="12.109375" style="6" customWidth="1"/>
    <col min="9990" max="9990" width="15.77734375" style="6" customWidth="1"/>
    <col min="9991" max="9991" width="11" style="6" customWidth="1"/>
    <col min="9992" max="9994" width="8.88671875" style="6"/>
    <col min="9995" max="9996" width="8.88671875" style="6" customWidth="1"/>
    <col min="9997" max="10241" width="8.88671875" style="6"/>
    <col min="10242" max="10242" width="3" style="6" bestFit="1" customWidth="1"/>
    <col min="10243" max="10243" width="22" style="6" customWidth="1"/>
    <col min="10244" max="10244" width="13.6640625" style="6" customWidth="1"/>
    <col min="10245" max="10245" width="12.109375" style="6" customWidth="1"/>
    <col min="10246" max="10246" width="15.77734375" style="6" customWidth="1"/>
    <col min="10247" max="10247" width="11" style="6" customWidth="1"/>
    <col min="10248" max="10250" width="8.88671875" style="6"/>
    <col min="10251" max="10252" width="8.88671875" style="6" customWidth="1"/>
    <col min="10253" max="10497" width="8.88671875" style="6"/>
    <col min="10498" max="10498" width="3" style="6" bestFit="1" customWidth="1"/>
    <col min="10499" max="10499" width="22" style="6" customWidth="1"/>
    <col min="10500" max="10500" width="13.6640625" style="6" customWidth="1"/>
    <col min="10501" max="10501" width="12.109375" style="6" customWidth="1"/>
    <col min="10502" max="10502" width="15.77734375" style="6" customWidth="1"/>
    <col min="10503" max="10503" width="11" style="6" customWidth="1"/>
    <col min="10504" max="10506" width="8.88671875" style="6"/>
    <col min="10507" max="10508" width="8.88671875" style="6" customWidth="1"/>
    <col min="10509" max="10753" width="8.88671875" style="6"/>
    <col min="10754" max="10754" width="3" style="6" bestFit="1" customWidth="1"/>
    <col min="10755" max="10755" width="22" style="6" customWidth="1"/>
    <col min="10756" max="10756" width="13.6640625" style="6" customWidth="1"/>
    <col min="10757" max="10757" width="12.109375" style="6" customWidth="1"/>
    <col min="10758" max="10758" width="15.77734375" style="6" customWidth="1"/>
    <col min="10759" max="10759" width="11" style="6" customWidth="1"/>
    <col min="10760" max="10762" width="8.88671875" style="6"/>
    <col min="10763" max="10764" width="8.88671875" style="6" customWidth="1"/>
    <col min="10765" max="11009" width="8.88671875" style="6"/>
    <col min="11010" max="11010" width="3" style="6" bestFit="1" customWidth="1"/>
    <col min="11011" max="11011" width="22" style="6" customWidth="1"/>
    <col min="11012" max="11012" width="13.6640625" style="6" customWidth="1"/>
    <col min="11013" max="11013" width="12.109375" style="6" customWidth="1"/>
    <col min="11014" max="11014" width="15.77734375" style="6" customWidth="1"/>
    <col min="11015" max="11015" width="11" style="6" customWidth="1"/>
    <col min="11016" max="11018" width="8.88671875" style="6"/>
    <col min="11019" max="11020" width="8.88671875" style="6" customWidth="1"/>
    <col min="11021" max="11265" width="8.88671875" style="6"/>
    <col min="11266" max="11266" width="3" style="6" bestFit="1" customWidth="1"/>
    <col min="11267" max="11267" width="22" style="6" customWidth="1"/>
    <col min="11268" max="11268" width="13.6640625" style="6" customWidth="1"/>
    <col min="11269" max="11269" width="12.109375" style="6" customWidth="1"/>
    <col min="11270" max="11270" width="15.77734375" style="6" customWidth="1"/>
    <col min="11271" max="11271" width="11" style="6" customWidth="1"/>
    <col min="11272" max="11274" width="8.88671875" style="6"/>
    <col min="11275" max="11276" width="8.88671875" style="6" customWidth="1"/>
    <col min="11277" max="11521" width="8.88671875" style="6"/>
    <col min="11522" max="11522" width="3" style="6" bestFit="1" customWidth="1"/>
    <col min="11523" max="11523" width="22" style="6" customWidth="1"/>
    <col min="11524" max="11524" width="13.6640625" style="6" customWidth="1"/>
    <col min="11525" max="11525" width="12.109375" style="6" customWidth="1"/>
    <col min="11526" max="11526" width="15.77734375" style="6" customWidth="1"/>
    <col min="11527" max="11527" width="11" style="6" customWidth="1"/>
    <col min="11528" max="11530" width="8.88671875" style="6"/>
    <col min="11531" max="11532" width="8.88671875" style="6" customWidth="1"/>
    <col min="11533" max="11777" width="8.88671875" style="6"/>
    <col min="11778" max="11778" width="3" style="6" bestFit="1" customWidth="1"/>
    <col min="11779" max="11779" width="22" style="6" customWidth="1"/>
    <col min="11780" max="11780" width="13.6640625" style="6" customWidth="1"/>
    <col min="11781" max="11781" width="12.109375" style="6" customWidth="1"/>
    <col min="11782" max="11782" width="15.77734375" style="6" customWidth="1"/>
    <col min="11783" max="11783" width="11" style="6" customWidth="1"/>
    <col min="11784" max="11786" width="8.88671875" style="6"/>
    <col min="11787" max="11788" width="8.88671875" style="6" customWidth="1"/>
    <col min="11789" max="12033" width="8.88671875" style="6"/>
    <col min="12034" max="12034" width="3" style="6" bestFit="1" customWidth="1"/>
    <col min="12035" max="12035" width="22" style="6" customWidth="1"/>
    <col min="12036" max="12036" width="13.6640625" style="6" customWidth="1"/>
    <col min="12037" max="12037" width="12.109375" style="6" customWidth="1"/>
    <col min="12038" max="12038" width="15.77734375" style="6" customWidth="1"/>
    <col min="12039" max="12039" width="11" style="6" customWidth="1"/>
    <col min="12040" max="12042" width="8.88671875" style="6"/>
    <col min="12043" max="12044" width="8.88671875" style="6" customWidth="1"/>
    <col min="12045" max="12289" width="8.88671875" style="6"/>
    <col min="12290" max="12290" width="3" style="6" bestFit="1" customWidth="1"/>
    <col min="12291" max="12291" width="22" style="6" customWidth="1"/>
    <col min="12292" max="12292" width="13.6640625" style="6" customWidth="1"/>
    <col min="12293" max="12293" width="12.109375" style="6" customWidth="1"/>
    <col min="12294" max="12294" width="15.77734375" style="6" customWidth="1"/>
    <col min="12295" max="12295" width="11" style="6" customWidth="1"/>
    <col min="12296" max="12298" width="8.88671875" style="6"/>
    <col min="12299" max="12300" width="8.88671875" style="6" customWidth="1"/>
    <col min="12301" max="12545" width="8.88671875" style="6"/>
    <col min="12546" max="12546" width="3" style="6" bestFit="1" customWidth="1"/>
    <col min="12547" max="12547" width="22" style="6" customWidth="1"/>
    <col min="12548" max="12548" width="13.6640625" style="6" customWidth="1"/>
    <col min="12549" max="12549" width="12.109375" style="6" customWidth="1"/>
    <col min="12550" max="12550" width="15.77734375" style="6" customWidth="1"/>
    <col min="12551" max="12551" width="11" style="6" customWidth="1"/>
    <col min="12552" max="12554" width="8.88671875" style="6"/>
    <col min="12555" max="12556" width="8.88671875" style="6" customWidth="1"/>
    <col min="12557" max="12801" width="8.88671875" style="6"/>
    <col min="12802" max="12802" width="3" style="6" bestFit="1" customWidth="1"/>
    <col min="12803" max="12803" width="22" style="6" customWidth="1"/>
    <col min="12804" max="12804" width="13.6640625" style="6" customWidth="1"/>
    <col min="12805" max="12805" width="12.109375" style="6" customWidth="1"/>
    <col min="12806" max="12806" width="15.77734375" style="6" customWidth="1"/>
    <col min="12807" max="12807" width="11" style="6" customWidth="1"/>
    <col min="12808" max="12810" width="8.88671875" style="6"/>
    <col min="12811" max="12812" width="8.88671875" style="6" customWidth="1"/>
    <col min="12813" max="13057" width="8.88671875" style="6"/>
    <col min="13058" max="13058" width="3" style="6" bestFit="1" customWidth="1"/>
    <col min="13059" max="13059" width="22" style="6" customWidth="1"/>
    <col min="13060" max="13060" width="13.6640625" style="6" customWidth="1"/>
    <col min="13061" max="13061" width="12.109375" style="6" customWidth="1"/>
    <col min="13062" max="13062" width="15.77734375" style="6" customWidth="1"/>
    <col min="13063" max="13063" width="11" style="6" customWidth="1"/>
    <col min="13064" max="13066" width="8.88671875" style="6"/>
    <col min="13067" max="13068" width="8.88671875" style="6" customWidth="1"/>
    <col min="13069" max="13313" width="8.88671875" style="6"/>
    <col min="13314" max="13314" width="3" style="6" bestFit="1" customWidth="1"/>
    <col min="13315" max="13315" width="22" style="6" customWidth="1"/>
    <col min="13316" max="13316" width="13.6640625" style="6" customWidth="1"/>
    <col min="13317" max="13317" width="12.109375" style="6" customWidth="1"/>
    <col min="13318" max="13318" width="15.77734375" style="6" customWidth="1"/>
    <col min="13319" max="13319" width="11" style="6" customWidth="1"/>
    <col min="13320" max="13322" width="8.88671875" style="6"/>
    <col min="13323" max="13324" width="8.88671875" style="6" customWidth="1"/>
    <col min="13325" max="13569" width="8.88671875" style="6"/>
    <col min="13570" max="13570" width="3" style="6" bestFit="1" customWidth="1"/>
    <col min="13571" max="13571" width="22" style="6" customWidth="1"/>
    <col min="13572" max="13572" width="13.6640625" style="6" customWidth="1"/>
    <col min="13573" max="13573" width="12.109375" style="6" customWidth="1"/>
    <col min="13574" max="13574" width="15.77734375" style="6" customWidth="1"/>
    <col min="13575" max="13575" width="11" style="6" customWidth="1"/>
    <col min="13576" max="13578" width="8.88671875" style="6"/>
    <col min="13579" max="13580" width="8.88671875" style="6" customWidth="1"/>
    <col min="13581" max="13825" width="8.88671875" style="6"/>
    <col min="13826" max="13826" width="3" style="6" bestFit="1" customWidth="1"/>
    <col min="13827" max="13827" width="22" style="6" customWidth="1"/>
    <col min="13828" max="13828" width="13.6640625" style="6" customWidth="1"/>
    <col min="13829" max="13829" width="12.109375" style="6" customWidth="1"/>
    <col min="13830" max="13830" width="15.77734375" style="6" customWidth="1"/>
    <col min="13831" max="13831" width="11" style="6" customWidth="1"/>
    <col min="13832" max="13834" width="8.88671875" style="6"/>
    <col min="13835" max="13836" width="8.88671875" style="6" customWidth="1"/>
    <col min="13837" max="14081" width="8.88671875" style="6"/>
    <col min="14082" max="14082" width="3" style="6" bestFit="1" customWidth="1"/>
    <col min="14083" max="14083" width="22" style="6" customWidth="1"/>
    <col min="14084" max="14084" width="13.6640625" style="6" customWidth="1"/>
    <col min="14085" max="14085" width="12.109375" style="6" customWidth="1"/>
    <col min="14086" max="14086" width="15.77734375" style="6" customWidth="1"/>
    <col min="14087" max="14087" width="11" style="6" customWidth="1"/>
    <col min="14088" max="14090" width="8.88671875" style="6"/>
    <col min="14091" max="14092" width="8.88671875" style="6" customWidth="1"/>
    <col min="14093" max="14337" width="8.88671875" style="6"/>
    <col min="14338" max="14338" width="3" style="6" bestFit="1" customWidth="1"/>
    <col min="14339" max="14339" width="22" style="6" customWidth="1"/>
    <col min="14340" max="14340" width="13.6640625" style="6" customWidth="1"/>
    <col min="14341" max="14341" width="12.109375" style="6" customWidth="1"/>
    <col min="14342" max="14342" width="15.77734375" style="6" customWidth="1"/>
    <col min="14343" max="14343" width="11" style="6" customWidth="1"/>
    <col min="14344" max="14346" width="8.88671875" style="6"/>
    <col min="14347" max="14348" width="8.88671875" style="6" customWidth="1"/>
    <col min="14349" max="14593" width="8.88671875" style="6"/>
    <col min="14594" max="14594" width="3" style="6" bestFit="1" customWidth="1"/>
    <col min="14595" max="14595" width="22" style="6" customWidth="1"/>
    <col min="14596" max="14596" width="13.6640625" style="6" customWidth="1"/>
    <col min="14597" max="14597" width="12.109375" style="6" customWidth="1"/>
    <col min="14598" max="14598" width="15.77734375" style="6" customWidth="1"/>
    <col min="14599" max="14599" width="11" style="6" customWidth="1"/>
    <col min="14600" max="14602" width="8.88671875" style="6"/>
    <col min="14603" max="14604" width="8.88671875" style="6" customWidth="1"/>
    <col min="14605" max="14849" width="8.88671875" style="6"/>
    <col min="14850" max="14850" width="3" style="6" bestFit="1" customWidth="1"/>
    <col min="14851" max="14851" width="22" style="6" customWidth="1"/>
    <col min="14852" max="14852" width="13.6640625" style="6" customWidth="1"/>
    <col min="14853" max="14853" width="12.109375" style="6" customWidth="1"/>
    <col min="14854" max="14854" width="15.77734375" style="6" customWidth="1"/>
    <col min="14855" max="14855" width="11" style="6" customWidth="1"/>
    <col min="14856" max="14858" width="8.88671875" style="6"/>
    <col min="14859" max="14860" width="8.88671875" style="6" customWidth="1"/>
    <col min="14861" max="15105" width="8.88671875" style="6"/>
    <col min="15106" max="15106" width="3" style="6" bestFit="1" customWidth="1"/>
    <col min="15107" max="15107" width="22" style="6" customWidth="1"/>
    <col min="15108" max="15108" width="13.6640625" style="6" customWidth="1"/>
    <col min="15109" max="15109" width="12.109375" style="6" customWidth="1"/>
    <col min="15110" max="15110" width="15.77734375" style="6" customWidth="1"/>
    <col min="15111" max="15111" width="11" style="6" customWidth="1"/>
    <col min="15112" max="15114" width="8.88671875" style="6"/>
    <col min="15115" max="15116" width="8.88671875" style="6" customWidth="1"/>
    <col min="15117" max="15361" width="8.88671875" style="6"/>
    <col min="15362" max="15362" width="3" style="6" bestFit="1" customWidth="1"/>
    <col min="15363" max="15363" width="22" style="6" customWidth="1"/>
    <col min="15364" max="15364" width="13.6640625" style="6" customWidth="1"/>
    <col min="15365" max="15365" width="12.109375" style="6" customWidth="1"/>
    <col min="15366" max="15366" width="15.77734375" style="6" customWidth="1"/>
    <col min="15367" max="15367" width="11" style="6" customWidth="1"/>
    <col min="15368" max="15370" width="8.88671875" style="6"/>
    <col min="15371" max="15372" width="8.88671875" style="6" customWidth="1"/>
    <col min="15373" max="15617" width="8.88671875" style="6"/>
    <col min="15618" max="15618" width="3" style="6" bestFit="1" customWidth="1"/>
    <col min="15619" max="15619" width="22" style="6" customWidth="1"/>
    <col min="15620" max="15620" width="13.6640625" style="6" customWidth="1"/>
    <col min="15621" max="15621" width="12.109375" style="6" customWidth="1"/>
    <col min="15622" max="15622" width="15.77734375" style="6" customWidth="1"/>
    <col min="15623" max="15623" width="11" style="6" customWidth="1"/>
    <col min="15624" max="15626" width="8.88671875" style="6"/>
    <col min="15627" max="15628" width="8.88671875" style="6" customWidth="1"/>
    <col min="15629" max="15873" width="8.88671875" style="6"/>
    <col min="15874" max="15874" width="3" style="6" bestFit="1" customWidth="1"/>
    <col min="15875" max="15875" width="22" style="6" customWidth="1"/>
    <col min="15876" max="15876" width="13.6640625" style="6" customWidth="1"/>
    <col min="15877" max="15877" width="12.109375" style="6" customWidth="1"/>
    <col min="15878" max="15878" width="15.77734375" style="6" customWidth="1"/>
    <col min="15879" max="15879" width="11" style="6" customWidth="1"/>
    <col min="15880" max="15882" width="8.88671875" style="6"/>
    <col min="15883" max="15884" width="8.88671875" style="6" customWidth="1"/>
    <col min="15885" max="16129" width="8.88671875" style="6"/>
    <col min="16130" max="16130" width="3" style="6" bestFit="1" customWidth="1"/>
    <col min="16131" max="16131" width="22" style="6" customWidth="1"/>
    <col min="16132" max="16132" width="13.6640625" style="6" customWidth="1"/>
    <col min="16133" max="16133" width="12.109375" style="6" customWidth="1"/>
    <col min="16134" max="16134" width="15.77734375" style="6" customWidth="1"/>
    <col min="16135" max="16135" width="11" style="6" customWidth="1"/>
    <col min="16136" max="16138" width="8.88671875" style="6"/>
    <col min="16139" max="16140" width="8.88671875" style="6" customWidth="1"/>
    <col min="16141" max="16384" width="8.88671875" style="6"/>
  </cols>
  <sheetData>
    <row r="1" spans="1:8" x14ac:dyDescent="0.25">
      <c r="F1" s="33" t="s">
        <v>13</v>
      </c>
      <c r="G1" s="34"/>
    </row>
    <row r="2" spans="1:8" s="1" customFormat="1" ht="18.75" x14ac:dyDescent="0.3">
      <c r="A2" s="31" t="s">
        <v>16</v>
      </c>
      <c r="B2" s="31"/>
      <c r="C2" s="31"/>
      <c r="D2" s="31"/>
      <c r="E2" s="31"/>
      <c r="F2" s="31"/>
      <c r="G2" s="31"/>
    </row>
    <row r="3" spans="1:8" s="1" customFormat="1" ht="18.75" x14ac:dyDescent="0.3">
      <c r="A3" s="32" t="s">
        <v>15</v>
      </c>
      <c r="B3" s="32"/>
      <c r="C3" s="32"/>
      <c r="D3" s="32"/>
      <c r="E3" s="32"/>
      <c r="F3" s="32"/>
      <c r="G3" s="32"/>
    </row>
    <row r="4" spans="1:8" s="1" customFormat="1" ht="18.75" x14ac:dyDescent="0.3">
      <c r="A4" s="32" t="s">
        <v>14</v>
      </c>
      <c r="B4" s="32"/>
      <c r="C4" s="32"/>
      <c r="D4" s="32"/>
      <c r="E4" s="32"/>
      <c r="F4" s="32"/>
      <c r="G4" s="32"/>
    </row>
    <row r="5" spans="1:8" s="2" customFormat="1" ht="25.5" customHeight="1" x14ac:dyDescent="0.25">
      <c r="A5" s="36" t="s">
        <v>5</v>
      </c>
      <c r="B5" s="36"/>
      <c r="C5" s="36"/>
      <c r="D5" s="36"/>
      <c r="E5" s="36"/>
      <c r="F5" s="36"/>
      <c r="G5" s="36"/>
    </row>
    <row r="6" spans="1:8" s="5" customFormat="1" ht="17.25" customHeight="1" x14ac:dyDescent="0.2">
      <c r="A6" s="36" t="s">
        <v>6</v>
      </c>
      <c r="B6" s="36"/>
      <c r="C6" s="36"/>
      <c r="D6" s="36"/>
      <c r="E6" s="36"/>
      <c r="F6" s="36"/>
      <c r="G6" s="36"/>
    </row>
    <row r="7" spans="1:8" s="5" customFormat="1" ht="17.25" customHeight="1" x14ac:dyDescent="0.2">
      <c r="A7" s="4"/>
      <c r="B7" s="4"/>
      <c r="C7" s="4"/>
      <c r="D7" s="4"/>
      <c r="E7" s="4"/>
      <c r="F7" s="4"/>
      <c r="G7" s="4"/>
    </row>
    <row r="8" spans="1:8" ht="10.9" customHeight="1" x14ac:dyDescent="0.25">
      <c r="A8" s="37"/>
      <c r="B8" s="37"/>
    </row>
    <row r="9" spans="1:8" s="15" customFormat="1" ht="18.75" x14ac:dyDescent="0.3">
      <c r="A9" s="8" t="s">
        <v>0</v>
      </c>
      <c r="B9" s="9" t="s">
        <v>2</v>
      </c>
      <c r="C9" s="10" t="s">
        <v>8</v>
      </c>
      <c r="D9" s="11" t="s">
        <v>7</v>
      </c>
      <c r="E9" s="11" t="s">
        <v>9</v>
      </c>
      <c r="F9" s="12" t="s">
        <v>1</v>
      </c>
      <c r="G9" s="13" t="s">
        <v>3</v>
      </c>
      <c r="H9" s="14"/>
    </row>
    <row r="10" spans="1:8" ht="20.100000000000001" customHeight="1" x14ac:dyDescent="0.25">
      <c r="A10" s="16">
        <v>1</v>
      </c>
      <c r="B10" s="17"/>
      <c r="C10" s="18"/>
      <c r="D10" s="19"/>
      <c r="E10" s="19"/>
      <c r="F10" s="20" t="str">
        <f>IF(D10=0,"",IF(D10&gt;=89.5,"Xuất sắc",IF(D10&gt;=79.5,"Tốt",IF(D10&gt;=69.5,"Khá",IF(D10&gt;=49.5,"Trung bình","Yếu")))))</f>
        <v/>
      </c>
      <c r="G10" s="21"/>
    </row>
    <row r="11" spans="1:8" ht="20.100000000000001" customHeight="1" x14ac:dyDescent="0.25">
      <c r="A11" s="16">
        <v>2</v>
      </c>
      <c r="B11" s="17"/>
      <c r="C11" s="18"/>
      <c r="D11" s="18"/>
      <c r="E11" s="18"/>
      <c r="F11" s="20" t="str">
        <f t="shared" ref="F11:F25" si="0">IF(COUNT(C11:C11)=0,"",IF(D11&gt;=89.5,"Xuất sắc",IF(D11&gt;=79.5,"Tốt",IF(D11&gt;=69.5,"Khá",IF(D11&gt;=49.5,"Trung bình","Yếu")))))</f>
        <v/>
      </c>
      <c r="G11" s="21"/>
    </row>
    <row r="12" spans="1:8" ht="20.100000000000001" customHeight="1" x14ac:dyDescent="0.25">
      <c r="A12" s="16">
        <v>3</v>
      </c>
      <c r="B12" s="17"/>
      <c r="C12" s="18"/>
      <c r="D12" s="19"/>
      <c r="E12" s="19"/>
      <c r="F12" s="20" t="str">
        <f t="shared" si="0"/>
        <v/>
      </c>
      <c r="G12" s="21"/>
    </row>
    <row r="13" spans="1:8" ht="20.100000000000001" customHeight="1" x14ac:dyDescent="0.25">
      <c r="A13" s="16">
        <v>4</v>
      </c>
      <c r="B13" s="17"/>
      <c r="C13" s="18"/>
      <c r="D13" s="19"/>
      <c r="E13" s="19"/>
      <c r="F13" s="20" t="str">
        <f t="shared" si="0"/>
        <v/>
      </c>
      <c r="G13" s="21"/>
    </row>
    <row r="14" spans="1:8" ht="20.100000000000001" customHeight="1" x14ac:dyDescent="0.25">
      <c r="A14" s="16">
        <v>5</v>
      </c>
      <c r="B14" s="17"/>
      <c r="C14" s="18"/>
      <c r="D14" s="19"/>
      <c r="E14" s="19"/>
      <c r="F14" s="20" t="str">
        <f t="shared" si="0"/>
        <v/>
      </c>
      <c r="G14" s="21"/>
    </row>
    <row r="15" spans="1:8" ht="20.100000000000001" customHeight="1" x14ac:dyDescent="0.25">
      <c r="A15" s="16">
        <v>6</v>
      </c>
      <c r="B15" s="17"/>
      <c r="C15" s="18"/>
      <c r="D15" s="19"/>
      <c r="E15" s="19"/>
      <c r="F15" s="20" t="str">
        <f t="shared" si="0"/>
        <v/>
      </c>
      <c r="G15" s="21"/>
    </row>
    <row r="16" spans="1:8" ht="20.100000000000001" customHeight="1" x14ac:dyDescent="0.25">
      <c r="A16" s="16">
        <v>7</v>
      </c>
      <c r="B16" s="17"/>
      <c r="C16" s="18"/>
      <c r="D16" s="19"/>
      <c r="E16" s="19"/>
      <c r="F16" s="20" t="str">
        <f t="shared" si="0"/>
        <v/>
      </c>
      <c r="G16" s="21"/>
    </row>
    <row r="17" spans="1:7" ht="20.100000000000001" customHeight="1" x14ac:dyDescent="0.25">
      <c r="A17" s="16">
        <v>8</v>
      </c>
      <c r="B17" s="17"/>
      <c r="C17" s="18"/>
      <c r="D17" s="19"/>
      <c r="E17" s="19"/>
      <c r="F17" s="20" t="str">
        <f t="shared" si="0"/>
        <v/>
      </c>
      <c r="G17" s="21"/>
    </row>
    <row r="18" spans="1:7" ht="20.100000000000001" customHeight="1" x14ac:dyDescent="0.25">
      <c r="A18" s="16">
        <v>9</v>
      </c>
      <c r="B18" s="17"/>
      <c r="C18" s="18"/>
      <c r="D18" s="19"/>
      <c r="E18" s="19"/>
      <c r="F18" s="20" t="str">
        <f t="shared" si="0"/>
        <v/>
      </c>
      <c r="G18" s="21"/>
    </row>
    <row r="19" spans="1:7" ht="20.100000000000001" customHeight="1" x14ac:dyDescent="0.25">
      <c r="A19" s="16">
        <v>10</v>
      </c>
      <c r="B19" s="17"/>
      <c r="C19" s="18"/>
      <c r="D19" s="19"/>
      <c r="E19" s="19"/>
      <c r="F19" s="20" t="str">
        <f t="shared" si="0"/>
        <v/>
      </c>
      <c r="G19" s="21"/>
    </row>
    <row r="20" spans="1:7" ht="20.100000000000001" customHeight="1" x14ac:dyDescent="0.25">
      <c r="A20" s="16">
        <v>11</v>
      </c>
      <c r="B20" s="17"/>
      <c r="C20" s="18"/>
      <c r="D20" s="19"/>
      <c r="E20" s="19"/>
      <c r="F20" s="20" t="str">
        <f t="shared" si="0"/>
        <v/>
      </c>
      <c r="G20" s="21"/>
    </row>
    <row r="21" spans="1:7" ht="20.100000000000001" customHeight="1" x14ac:dyDescent="0.25">
      <c r="A21" s="16">
        <v>12</v>
      </c>
      <c r="B21" s="17"/>
      <c r="C21" s="18"/>
      <c r="D21" s="19"/>
      <c r="E21" s="19"/>
      <c r="F21" s="20" t="str">
        <f t="shared" si="0"/>
        <v/>
      </c>
      <c r="G21" s="21"/>
    </row>
    <row r="22" spans="1:7" ht="20.100000000000001" customHeight="1" x14ac:dyDescent="0.25">
      <c r="A22" s="16">
        <v>13</v>
      </c>
      <c r="B22" s="17"/>
      <c r="C22" s="18"/>
      <c r="D22" s="19"/>
      <c r="E22" s="19"/>
      <c r="F22" s="20" t="str">
        <f t="shared" si="0"/>
        <v/>
      </c>
      <c r="G22" s="21"/>
    </row>
    <row r="23" spans="1:7" ht="20.100000000000001" customHeight="1" x14ac:dyDescent="0.25">
      <c r="A23" s="16">
        <v>14</v>
      </c>
      <c r="B23" s="17"/>
      <c r="C23" s="18"/>
      <c r="D23" s="19"/>
      <c r="E23" s="19"/>
      <c r="F23" s="20" t="str">
        <f t="shared" si="0"/>
        <v/>
      </c>
      <c r="G23" s="21"/>
    </row>
    <row r="24" spans="1:7" ht="20.100000000000001" customHeight="1" x14ac:dyDescent="0.25">
      <c r="A24" s="16">
        <v>15</v>
      </c>
      <c r="B24" s="17"/>
      <c r="C24" s="18"/>
      <c r="D24" s="19"/>
      <c r="E24" s="19"/>
      <c r="F24" s="20" t="str">
        <f t="shared" si="0"/>
        <v/>
      </c>
      <c r="G24" s="21"/>
    </row>
    <row r="25" spans="1:7" ht="20.100000000000001" customHeight="1" x14ac:dyDescent="0.25">
      <c r="A25" s="16">
        <v>16</v>
      </c>
      <c r="B25" s="17"/>
      <c r="C25" s="18"/>
      <c r="D25" s="19"/>
      <c r="E25" s="19"/>
      <c r="F25" s="20" t="str">
        <f t="shared" si="0"/>
        <v/>
      </c>
      <c r="G25" s="21"/>
    </row>
    <row r="26" spans="1:7" ht="20.100000000000001" customHeight="1" x14ac:dyDescent="0.25">
      <c r="A26" s="16">
        <v>17</v>
      </c>
      <c r="B26" s="17"/>
      <c r="C26" s="18"/>
      <c r="D26" s="19"/>
      <c r="E26" s="19"/>
      <c r="F26" s="20"/>
      <c r="G26" s="21"/>
    </row>
    <row r="27" spans="1:7" ht="20.100000000000001" customHeight="1" x14ac:dyDescent="0.25">
      <c r="A27" s="16">
        <v>18</v>
      </c>
      <c r="B27" s="17"/>
      <c r="C27" s="18"/>
      <c r="D27" s="19"/>
      <c r="E27" s="19"/>
      <c r="F27" s="20"/>
      <c r="G27" s="21"/>
    </row>
    <row r="28" spans="1:7" ht="20.100000000000001" customHeight="1" x14ac:dyDescent="0.25">
      <c r="A28" s="16">
        <v>19</v>
      </c>
      <c r="B28" s="17"/>
      <c r="C28" s="18"/>
      <c r="D28" s="19"/>
      <c r="E28" s="19"/>
      <c r="F28" s="20"/>
      <c r="G28" s="21"/>
    </row>
    <row r="29" spans="1:7" ht="20.100000000000001" customHeight="1" x14ac:dyDescent="0.25">
      <c r="A29" s="16">
        <v>20</v>
      </c>
      <c r="B29" s="17"/>
      <c r="C29" s="18"/>
      <c r="D29" s="19"/>
      <c r="E29" s="19"/>
      <c r="F29" s="20" t="str">
        <f>IF(COUNT(C29:C29)=0,"",IF(D29&gt;=89.5,"Xuất sắc",IF(D29&gt;=79.5,"Tốt",IF(D29&gt;=69.5,"Khá",IF(D29&gt;=49.5,"Trung bình","Yếu")))))</f>
        <v/>
      </c>
      <c r="G29" s="21"/>
    </row>
    <row r="30" spans="1:7" ht="20.100000000000001" customHeight="1" x14ac:dyDescent="0.25">
      <c r="A30" s="16">
        <v>21</v>
      </c>
      <c r="B30" s="17"/>
      <c r="C30" s="18"/>
      <c r="D30" s="19"/>
      <c r="E30" s="19"/>
      <c r="F30" s="20"/>
      <c r="G30" s="21"/>
    </row>
    <row r="31" spans="1:7" ht="20.100000000000001" customHeight="1" x14ac:dyDescent="0.25">
      <c r="A31" s="16">
        <v>22</v>
      </c>
      <c r="B31" s="17"/>
      <c r="C31" s="18"/>
      <c r="D31" s="19"/>
      <c r="E31" s="19"/>
      <c r="F31" s="20"/>
      <c r="G31" s="21"/>
    </row>
    <row r="32" spans="1:7" ht="20.100000000000001" customHeight="1" x14ac:dyDescent="0.25">
      <c r="A32" s="16">
        <v>23</v>
      </c>
      <c r="B32" s="17"/>
      <c r="C32" s="18"/>
      <c r="D32" s="19"/>
      <c r="E32" s="19"/>
      <c r="F32" s="20"/>
      <c r="G32" s="21"/>
    </row>
    <row r="33" spans="1:12" ht="20.100000000000001" customHeight="1" x14ac:dyDescent="0.25">
      <c r="A33" s="16">
        <v>24</v>
      </c>
      <c r="B33" s="17"/>
      <c r="C33" s="18"/>
      <c r="D33" s="19"/>
      <c r="E33" s="19"/>
      <c r="F33" s="20" t="str">
        <f>IF(COUNT(C33:C33)=0,"",IF(D33&gt;=89.5,"Xuất sắc",IF(D33&gt;=79.5,"Tốt",IF(D33&gt;=69.5,"Khá",IF(D33&gt;=49.5,"Trung bình","Yếu")))))</f>
        <v/>
      </c>
      <c r="G33" s="21"/>
    </row>
    <row r="34" spans="1:12" ht="20.100000000000001" customHeight="1" x14ac:dyDescent="0.25">
      <c r="A34" s="41" t="s">
        <v>17</v>
      </c>
      <c r="B34" s="42"/>
      <c r="C34" s="18"/>
      <c r="D34" s="19"/>
      <c r="E34" s="43" t="e">
        <f>AVERAGE(E10:E33)</f>
        <v>#DIV/0!</v>
      </c>
      <c r="F34" s="20" t="str">
        <f>IF(COUNT(C34:C34)=0,"",IF(D34&gt;=89.5,"Xuất sắc",IF(D34&gt;=79.5,"Tốt",IF(D34&gt;=69.5,"Khá",IF(D34&gt;=49.5,"Trung bình","Yếu")))))</f>
        <v/>
      </c>
      <c r="G34" s="21"/>
    </row>
    <row r="35" spans="1:12" ht="20.100000000000001" customHeight="1" x14ac:dyDescent="0.25">
      <c r="A35" s="3"/>
      <c r="C35" s="22"/>
      <c r="D35" s="38"/>
      <c r="E35" s="38"/>
      <c r="F35" s="38"/>
      <c r="G35" s="38"/>
    </row>
    <row r="36" spans="1:12" ht="18.75" customHeight="1" x14ac:dyDescent="0.3">
      <c r="B36" s="23" t="s">
        <v>4</v>
      </c>
      <c r="C36" s="27"/>
      <c r="D36" s="39" t="s">
        <v>10</v>
      </c>
      <c r="E36" s="39"/>
      <c r="F36" s="39"/>
      <c r="G36" s="39"/>
    </row>
    <row r="37" spans="1:12" ht="18.75" customHeight="1" x14ac:dyDescent="0.3">
      <c r="B37" s="24" t="str">
        <f>"- Xếp loại Xuất sắc: "&amp;SUM(SUM(COUNTIF(F10:F33,"Xuất sắc")))</f>
        <v>- Xếp loại Xuất sắc: 0</v>
      </c>
      <c r="C37" s="28"/>
      <c r="D37" s="40" t="s">
        <v>11</v>
      </c>
      <c r="E37" s="40"/>
      <c r="F37" s="39"/>
      <c r="G37" s="39"/>
      <c r="H37" s="25"/>
      <c r="I37" s="25"/>
      <c r="J37" s="25"/>
      <c r="K37" s="25"/>
      <c r="L37" s="25"/>
    </row>
    <row r="38" spans="1:12" ht="18.75" customHeight="1" x14ac:dyDescent="0.3">
      <c r="B38" s="26" t="str">
        <f>"- Xếp loại Tốt: "&amp;SUM(SUM(COUNTIF(F10:F33,"Tốt")))</f>
        <v>- Xếp loại Tốt: 0</v>
      </c>
      <c r="D38" s="40" t="s">
        <v>12</v>
      </c>
      <c r="E38" s="40"/>
      <c r="F38" s="40"/>
      <c r="G38" s="40"/>
    </row>
    <row r="39" spans="1:12" x14ac:dyDescent="0.25">
      <c r="B39" s="26" t="str">
        <f>"- Xếp loại Khá: "&amp;SUM(SUM(COUNTIF(F10:F33,"Khá")))</f>
        <v>- Xếp loại Khá: 0</v>
      </c>
    </row>
    <row r="40" spans="1:12" x14ac:dyDescent="0.25">
      <c r="B40" s="26" t="str">
        <f>"- Xếp loại Trung bình: "&amp;SUM(SUM(COUNTIF(F10:F33,"Trung bình")))</f>
        <v>- Xếp loại Trung bình: 0</v>
      </c>
    </row>
    <row r="41" spans="1:12" x14ac:dyDescent="0.25">
      <c r="B41" s="26" t="str">
        <f>"- Xếp loại Yếu: "&amp;SUM(SUM(COUNTIF(F10:F33,"Yếu")))</f>
        <v>- Xếp loại Yếu: 0</v>
      </c>
      <c r="C41" s="27"/>
      <c r="D41" s="27"/>
      <c r="E41" s="27"/>
      <c r="F41" s="27"/>
      <c r="G41" s="27"/>
    </row>
    <row r="42" spans="1:12" ht="18.75" x14ac:dyDescent="0.25">
      <c r="B42" s="29"/>
      <c r="C42" s="29"/>
      <c r="D42" s="29"/>
      <c r="E42" s="29"/>
      <c r="F42" s="29"/>
    </row>
    <row r="43" spans="1:12" ht="18.75" x14ac:dyDescent="0.25">
      <c r="B43" s="30"/>
      <c r="C43" s="30"/>
      <c r="D43" s="30"/>
      <c r="E43" s="30"/>
      <c r="F43" s="30"/>
    </row>
    <row r="44" spans="1:12" ht="18.75" x14ac:dyDescent="0.25">
      <c r="B44" s="35"/>
      <c r="C44" s="35"/>
      <c r="D44" s="35"/>
      <c r="E44" s="35"/>
      <c r="F44" s="35"/>
    </row>
  </sheetData>
  <mergeCells count="13">
    <mergeCell ref="A2:G2"/>
    <mergeCell ref="A3:G3"/>
    <mergeCell ref="F1:G1"/>
    <mergeCell ref="B44:F44"/>
    <mergeCell ref="A4:G4"/>
    <mergeCell ref="A5:G5"/>
    <mergeCell ref="A6:G6"/>
    <mergeCell ref="A8:B8"/>
    <mergeCell ref="D35:G35"/>
    <mergeCell ref="D36:G36"/>
    <mergeCell ref="D37:G37"/>
    <mergeCell ref="D38:G38"/>
    <mergeCell ref="A34:B34"/>
  </mergeCells>
  <conditionalFormatting sqref="C10:C34">
    <cfRule type="cellIs" dxfId="1" priority="2" stopIfTrue="1" operator="equal">
      <formula>0</formula>
    </cfRule>
  </conditionalFormatting>
  <conditionalFormatting sqref="C10:C34">
    <cfRule type="cellIs" dxfId="0" priority="1" stopIfTrue="1" operator="lessThan">
      <formula>5</formula>
    </cfRule>
  </conditionalFormatting>
  <printOptions horizontalCentered="1" verticalCentered="1"/>
  <pageMargins left="0.5" right="0.25" top="0.75" bottom="0.75" header="0.3" footer="0.3"/>
  <pageSetup paperSize="9" scale="90" orientation="portrait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MẪU 4</vt:lpstr>
      <vt:lpstr>'MẪU 4'!Print_Titles</vt:lpstr>
      <vt:lpstr>'MẪU 4'!xl3a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Anh Tuấn</dc:creator>
  <cp:lastModifiedBy>Nguyễn Anh Tuấn</cp:lastModifiedBy>
  <cp:lastPrinted>2021-12-27T09:22:39Z</cp:lastPrinted>
  <dcterms:created xsi:type="dcterms:W3CDTF">2021-06-24T09:39:14Z</dcterms:created>
  <dcterms:modified xsi:type="dcterms:W3CDTF">2024-05-28T09:50:30Z</dcterms:modified>
</cp:coreProperties>
</file>